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3095" tabRatio="627" activeTab="1"/>
  </bookViews>
  <sheets>
    <sheet name="Հ4 " sheetId="22" r:id="rId1"/>
    <sheet name="Հ11" sheetId="23" r:id="rId2"/>
  </sheets>
  <calcPr calcId="162913"/>
</workbook>
</file>

<file path=xl/calcChain.xml><?xml version="1.0" encoding="utf-8"?>
<calcChain xmlns="http://schemas.openxmlformats.org/spreadsheetml/2006/main">
  <c r="I10" i="22" l="1"/>
  <c r="J10" i="22"/>
  <c r="K10" i="22"/>
  <c r="K8" i="22" s="1"/>
  <c r="K6" i="22" s="1"/>
  <c r="L10" i="22"/>
  <c r="L8" i="22" s="1"/>
  <c r="L6" i="22" s="1"/>
  <c r="H10" i="22"/>
  <c r="I8" i="22"/>
  <c r="J8" i="22"/>
  <c r="J6" i="22" s="1"/>
  <c r="H8" i="22"/>
  <c r="H6" i="22" s="1"/>
  <c r="I6" i="22"/>
  <c r="E5" i="23" l="1"/>
  <c r="G5" i="23"/>
  <c r="H5" i="23"/>
  <c r="I5" i="23"/>
  <c r="F5" i="23"/>
  <c r="L14" i="22" l="1"/>
  <c r="K14" i="22"/>
  <c r="H14" i="22"/>
  <c r="J14" i="22" l="1"/>
  <c r="I14" i="22"/>
</calcChain>
</file>

<file path=xl/sharedStrings.xml><?xml version="1.0" encoding="utf-8"?>
<sst xmlns="http://schemas.openxmlformats.org/spreadsheetml/2006/main" count="45" uniqueCount="38">
  <si>
    <t>Ծրագիր/Միջոցառում</t>
  </si>
  <si>
    <t>Ծրագիր</t>
  </si>
  <si>
    <t>Ծրագրային դասիչը</t>
  </si>
  <si>
    <t>Բաժին</t>
  </si>
  <si>
    <t xml:space="preserve">Խումբ </t>
  </si>
  <si>
    <t>Դաս</t>
  </si>
  <si>
    <t>&lt;Հոդվածի  անվանումը և կոդը&gt;</t>
  </si>
  <si>
    <t>ԸՆԴԱՄԵՆԸ</t>
  </si>
  <si>
    <t>Միջոցառում</t>
  </si>
  <si>
    <t>2025թ (հազ. դրամ)</t>
  </si>
  <si>
    <t>2026թ (հազ. դրամ)</t>
  </si>
  <si>
    <t>x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</si>
  <si>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</si>
  <si>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Ընդամենը </t>
  </si>
  <si>
    <t>2023թ.  (փաստացի) բազային տարի (հազ. դրամ)</t>
  </si>
  <si>
    <t>2024թ (պլան) (հազ. դրամ)</t>
  </si>
  <si>
    <t>2027թ (հազ. դրամ)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</si>
  <si>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</si>
  <si>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</si>
  <si>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</si>
  <si>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</si>
  <si>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</si>
  <si>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</si>
  <si>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</si>
  <si>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</si>
  <si>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</si>
  <si>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>Հավելված N 11. Գոյություն ունեցող բյուջետային ծրագրերը և միջոցառումները</t>
  </si>
  <si>
    <t>09</t>
  </si>
  <si>
    <t>02</t>
  </si>
  <si>
    <t>Սոցիալական փաթեթների ապահովում</t>
  </si>
  <si>
    <t>Պետական հիմնարկների և կազմակերպությունների աշխատողների սոցիալական փաթեթով ապահովում</t>
  </si>
  <si>
    <t>Այլ նպաստներ բյուջեից, 4729</t>
  </si>
  <si>
    <r>
      <t>Գործառական դասակարգման</t>
    </r>
    <r>
      <rPr>
        <vertAlign val="superscript"/>
        <sz val="12"/>
        <color theme="1"/>
        <rFont val="GHEA Grapalat"/>
        <family val="3"/>
      </rPr>
      <t xml:space="preserve"> 27</t>
    </r>
  </si>
  <si>
    <t>ՀՀ աշխատանքի և սոցիալական հարցերի նախարարություն</t>
  </si>
  <si>
    <t>12001</t>
  </si>
  <si>
    <t>1015</t>
  </si>
  <si>
    <r>
      <t>Ծրագրային դասիչ</t>
    </r>
    <r>
      <rPr>
        <vertAlign val="superscript"/>
        <sz val="12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</si>
  <si>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12"/>
        <color rgb="FF000000"/>
        <rFont val="GHEA Grapalat"/>
        <family val="3"/>
      </rPr>
      <t>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</si>
</sst>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#,##0.0;\(##,##0.0\);\-"/>
    <numFmt numFmtId="165" formatCode="#,##0.0"/>
  </numFmts>
  <fonts count="32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12"/>
      <color rgb="FF000000"/>
      <name val="GHEA Grapalat"/>
      <family val="3"/>
    </font>
    <font>
      <i/>
      <sz val="12"/>
      <color theme="1"/>
      <name val="GHEA Grapalat"/>
      <family val="3"/>
    </font>
    <font>
      <sz val="12"/>
      <color theme="0"/>
      <name val="GHEA Grapalat"/>
      <family val="3"/>
    </font>
    <font>
      <sz val="12"/>
      <color theme="1"/>
      <name val="Calibri"/>
      <family val="2"/>
      <scheme val="minor"/>
    </font>
    <font>
      <vertAlign val="superscript"/>
      <sz val="12"/>
      <color rgb="FF000000"/>
      <name val="GHEA Grapalat"/>
      <family val="3"/>
    </font>
    <font>
      <sz val="12"/>
      <color rgb="FF000000"/>
      <name val="Courier New"/>
      <family val="3"/>
    </font>
    <font>
      <i/>
      <sz val="12"/>
      <color rgb="FF000000"/>
      <name val="GHEA Grapalat"/>
      <family val="3"/>
    </font>
  </fonts>
  <fills count="3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0" fontId="4" fillId="0" borderId="0"/>
    <xf numFmtId="0" fontId="5" fillId="11" borderId="17" applyNumberFormat="0" applyFont="0" applyAlignment="0" applyProtection="0"/>
    <xf numFmtId="0" fontId="6" fillId="0" borderId="0">
      <alignment horizontal="left" vertical="top" wrapText="1"/>
    </xf>
    <xf numFmtId="0" fontId="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13" applyNumberFormat="0" applyAlignment="0" applyProtection="0"/>
    <xf numFmtId="0" fontId="15" fillId="9" borderId="14" applyNumberFormat="0" applyAlignment="0" applyProtection="0"/>
    <xf numFmtId="0" fontId="16" fillId="9" borderId="13" applyNumberFormat="0" applyAlignment="0" applyProtection="0"/>
    <xf numFmtId="0" fontId="17" fillId="0" borderId="15" applyNumberFormat="0" applyFill="0" applyAlignment="0" applyProtection="0"/>
    <xf numFmtId="0" fontId="18" fillId="10" borderId="16" applyNumberFormat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21" fillId="35" borderId="0" applyNumberFormat="0" applyBorder="0" applyAlignment="0" applyProtection="0"/>
    <xf numFmtId="164" fontId="6" fillId="0" borderId="0" applyFill="0" applyBorder="0" applyProtection="0">
      <alignment horizontal="right" vertical="top"/>
    </xf>
    <xf numFmtId="0" fontId="5" fillId="11" borderId="1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43" fontId="22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3" fillId="0" borderId="0" xfId="0" applyFont="1"/>
    <xf numFmtId="0" fontId="23" fillId="2" borderId="5" xfId="0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center" wrapText="1"/>
    </xf>
    <xf numFmtId="0" fontId="26" fillId="3" borderId="1" xfId="0" applyFont="1" applyFill="1" applyBorder="1" applyAlignment="1">
      <alignment vertical="center" wrapText="1"/>
    </xf>
    <xf numFmtId="0" fontId="26" fillId="3" borderId="5" xfId="0" applyFont="1" applyFill="1" applyBorder="1" applyAlignment="1">
      <alignment vertical="center" wrapText="1"/>
    </xf>
    <xf numFmtId="165" fontId="26" fillId="3" borderId="1" xfId="0" applyNumberFormat="1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vertical="center" wrapText="1"/>
    </xf>
    <xf numFmtId="165" fontId="23" fillId="2" borderId="1" xfId="0" applyNumberFormat="1" applyFont="1" applyFill="1" applyBorder="1" applyAlignment="1">
      <alignment vertical="center" wrapText="1"/>
    </xf>
    <xf numFmtId="0" fontId="23" fillId="0" borderId="0" xfId="0" applyFont="1" applyAlignment="1">
      <alignment horizontal="justify" vertical="center"/>
    </xf>
    <xf numFmtId="0" fontId="27" fillId="0" borderId="0" xfId="0" applyFont="1"/>
    <xf numFmtId="0" fontId="1" fillId="36" borderId="1" xfId="0" applyFont="1" applyFill="1" applyBorder="1" applyAlignment="1">
      <alignment horizontal="right" vertical="center" wrapText="1"/>
    </xf>
    <xf numFmtId="0" fontId="2" fillId="36" borderId="1" xfId="0" applyFont="1" applyFill="1" applyBorder="1" applyAlignment="1">
      <alignment horizontal="right" vertical="center" wrapText="1"/>
    </xf>
    <xf numFmtId="0" fontId="23" fillId="36" borderId="0" xfId="0" applyFont="1" applyFill="1"/>
    <xf numFmtId="0" fontId="23" fillId="36" borderId="5" xfId="0" applyFont="1" applyFill="1" applyBorder="1" applyAlignment="1">
      <alignment vertical="center" wrapText="1"/>
    </xf>
    <xf numFmtId="165" fontId="26" fillId="36" borderId="1" xfId="0" applyNumberFormat="1" applyFont="1" applyFill="1" applyBorder="1" applyAlignment="1">
      <alignment vertical="center" wrapText="1"/>
    </xf>
    <xf numFmtId="0" fontId="26" fillId="36" borderId="5" xfId="0" applyFont="1" applyFill="1" applyBorder="1" applyAlignment="1">
      <alignment vertical="center" wrapText="1"/>
    </xf>
    <xf numFmtId="0" fontId="28" fillId="0" borderId="0" xfId="0" applyFont="1"/>
    <xf numFmtId="0" fontId="28" fillId="0" borderId="0" xfId="0" applyFont="1" applyBorder="1" applyAlignment="1"/>
    <xf numFmtId="49" fontId="25" fillId="2" borderId="1" xfId="0" applyNumberFormat="1" applyFont="1" applyFill="1" applyBorder="1" applyAlignment="1">
      <alignment vertical="center" wrapText="1"/>
    </xf>
    <xf numFmtId="49" fontId="25" fillId="2" borderId="8" xfId="0" applyNumberFormat="1" applyFont="1" applyFill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vertical="center" wrapText="1"/>
    </xf>
    <xf numFmtId="2" fontId="30" fillId="4" borderId="3" xfId="0" applyNumberFormat="1" applyFont="1" applyFill="1" applyBorder="1" applyAlignment="1">
      <alignment vertical="center" wrapText="1"/>
    </xf>
    <xf numFmtId="49" fontId="31" fillId="36" borderId="5" xfId="0" applyNumberFormat="1" applyFont="1" applyFill="1" applyBorder="1" applyAlignment="1">
      <alignment horizontal="center" vertical="center" wrapText="1"/>
    </xf>
    <xf numFmtId="0" fontId="28" fillId="36" borderId="3" xfId="0" applyFont="1" applyFill="1" applyBorder="1"/>
    <xf numFmtId="49" fontId="31" fillId="36" borderId="4" xfId="0" applyNumberFormat="1" applyFont="1" applyFill="1" applyBorder="1" applyAlignment="1">
      <alignment vertical="center" wrapText="1"/>
    </xf>
    <xf numFmtId="49" fontId="25" fillId="4" borderId="8" xfId="0" applyNumberFormat="1" applyFont="1" applyFill="1" applyBorder="1" applyAlignment="1">
      <alignment vertical="center"/>
    </xf>
    <xf numFmtId="0" fontId="28" fillId="4" borderId="9" xfId="0" applyFont="1" applyFill="1" applyBorder="1"/>
    <xf numFmtId="49" fontId="30" fillId="4" borderId="9" xfId="0" applyNumberFormat="1" applyFont="1" applyFill="1" applyBorder="1" applyAlignment="1">
      <alignment vertical="center" wrapText="1"/>
    </xf>
    <xf numFmtId="49" fontId="30" fillId="4" borderId="7" xfId="0" applyNumberFormat="1" applyFont="1" applyFill="1" applyBorder="1" applyAlignment="1">
      <alignment vertical="center" wrapText="1"/>
    </xf>
    <xf numFmtId="49" fontId="31" fillId="3" borderId="1" xfId="0" applyNumberFormat="1" applyFont="1" applyFill="1" applyBorder="1" applyAlignment="1">
      <alignment vertical="center" wrapText="1"/>
    </xf>
    <xf numFmtId="49" fontId="31" fillId="36" borderId="1" xfId="0" applyNumberFormat="1" applyFont="1" applyFill="1" applyBorder="1" applyAlignment="1">
      <alignment vertical="center" wrapText="1"/>
    </xf>
    <xf numFmtId="165" fontId="31" fillId="3" borderId="1" xfId="0" applyNumberFormat="1" applyFont="1" applyFill="1" applyBorder="1" applyAlignment="1">
      <alignment vertical="center" wrapText="1"/>
    </xf>
    <xf numFmtId="165" fontId="30" fillId="4" borderId="1" xfId="0" applyNumberFormat="1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49" fontId="25" fillId="2" borderId="6" xfId="0" applyNumberFormat="1" applyFont="1" applyFill="1" applyBorder="1" applyAlignment="1">
      <alignment horizontal="center" vertical="center" wrapText="1"/>
    </xf>
  </cellXfs>
  <cellStyles count="59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Normal" xfId="0" builtinId="0"/>
    <cellStyle name="Normal 3" xfId="1"/>
    <cellStyle name="Note" xfId="2" builtinId="10" customBuiltin="1"/>
    <cellStyle name="Note 2" xfId="45"/>
    <cellStyle name="SN_241" xfId="44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18"/>
  <sheetViews>
    <sheetView workbookViewId="0">
      <selection activeCell="D17" sqref="D17"/>
    </sheetView>
  </sheetViews>
  <sheetFormatPr defaultRowHeight="17.25" x14ac:dyDescent="0.3"/>
  <cols>
    <col min="1" max="1" width="6" style="2" customWidth="1"/>
    <col min="2" max="4" width="14.140625" style="2" customWidth="1"/>
    <col min="5" max="5" width="12.28515625" style="2" customWidth="1"/>
    <col min="6" max="6" width="11.140625" style="2" customWidth="1"/>
    <col min="7" max="7" width="42.5703125" style="2" customWidth="1"/>
    <col min="8" max="8" width="21" style="2" customWidth="1"/>
    <col min="9" max="9" width="18.42578125" style="2" customWidth="1"/>
    <col min="10" max="10" width="18" style="2" customWidth="1"/>
    <col min="11" max="11" width="18.140625" style="2" customWidth="1"/>
    <col min="12" max="12" width="17.5703125" style="2" customWidth="1"/>
    <col min="13" max="16384" width="9.140625" style="2"/>
  </cols>
  <sheetData>
    <row r="1" spans="1:12" ht="39.75" customHeight="1" x14ac:dyDescent="0.3">
      <c r="A1" s="1" t="s">
        <v>12</v>
      </c>
    </row>
    <row r="3" spans="1:12" ht="29.25" customHeight="1" x14ac:dyDescent="0.3">
      <c r="B3" s="40" t="s">
        <v>32</v>
      </c>
      <c r="C3" s="40"/>
      <c r="D3" s="40"/>
      <c r="E3" s="40" t="s">
        <v>2</v>
      </c>
      <c r="F3" s="40"/>
      <c r="G3" s="41" t="s">
        <v>19</v>
      </c>
      <c r="H3" s="41" t="s">
        <v>25</v>
      </c>
      <c r="I3" s="41" t="s">
        <v>24</v>
      </c>
      <c r="J3" s="41" t="s">
        <v>23</v>
      </c>
      <c r="K3" s="41" t="s">
        <v>22</v>
      </c>
      <c r="L3" s="41" t="s">
        <v>21</v>
      </c>
    </row>
    <row r="4" spans="1:12" ht="126" customHeight="1" x14ac:dyDescent="0.3">
      <c r="B4" s="3" t="s">
        <v>3</v>
      </c>
      <c r="C4" s="3" t="s">
        <v>4</v>
      </c>
      <c r="D4" s="3" t="s">
        <v>5</v>
      </c>
      <c r="E4" s="4" t="s">
        <v>1</v>
      </c>
      <c r="F4" s="4" t="s">
        <v>8</v>
      </c>
      <c r="G4" s="42"/>
      <c r="H4" s="42"/>
      <c r="I4" s="42"/>
      <c r="J4" s="42"/>
      <c r="K4" s="42"/>
      <c r="L4" s="42"/>
    </row>
    <row r="5" spans="1:12" x14ac:dyDescent="0.3">
      <c r="B5" s="5"/>
      <c r="C5" s="5"/>
      <c r="D5" s="5"/>
      <c r="E5" s="4"/>
      <c r="F5" s="4"/>
      <c r="G5" s="3" t="s">
        <v>7</v>
      </c>
      <c r="H5" s="6"/>
      <c r="I5" s="6"/>
      <c r="J5" s="6"/>
      <c r="K5" s="6"/>
      <c r="L5" s="6"/>
    </row>
    <row r="6" spans="1:12" ht="34.5" x14ac:dyDescent="0.3">
      <c r="B6" s="16">
        <v>10</v>
      </c>
      <c r="C6" s="16" t="s">
        <v>27</v>
      </c>
      <c r="D6" s="16" t="s">
        <v>28</v>
      </c>
      <c r="E6" s="17">
        <v>1015</v>
      </c>
      <c r="F6" s="18"/>
      <c r="G6" s="19" t="s">
        <v>29</v>
      </c>
      <c r="H6" s="20">
        <f>H8</f>
        <v>9224023.3000000007</v>
      </c>
      <c r="I6" s="20">
        <f t="shared" ref="I6:L6" si="0">I8</f>
        <v>10619496</v>
      </c>
      <c r="J6" s="20">
        <f t="shared" si="0"/>
        <v>11658096</v>
      </c>
      <c r="K6" s="20">
        <f t="shared" si="0"/>
        <v>11827008</v>
      </c>
      <c r="L6" s="20">
        <f t="shared" si="0"/>
        <v>12146040</v>
      </c>
    </row>
    <row r="7" spans="1:12" x14ac:dyDescent="0.3">
      <c r="B7" s="7"/>
      <c r="C7" s="7"/>
      <c r="D7" s="7"/>
      <c r="E7" s="8"/>
      <c r="F7" s="8"/>
      <c r="G7" s="9" t="s">
        <v>17</v>
      </c>
      <c r="H7" s="10"/>
      <c r="I7" s="10"/>
      <c r="J7" s="10"/>
      <c r="K7" s="10"/>
      <c r="L7" s="10"/>
    </row>
    <row r="8" spans="1:12" ht="69" x14ac:dyDescent="0.3">
      <c r="B8" s="7"/>
      <c r="C8" s="7"/>
      <c r="D8" s="7"/>
      <c r="E8" s="8"/>
      <c r="F8" s="17">
        <v>12001</v>
      </c>
      <c r="G8" s="19" t="s">
        <v>30</v>
      </c>
      <c r="H8" s="20">
        <f>H10</f>
        <v>9224023.3000000007</v>
      </c>
      <c r="I8" s="20">
        <f t="shared" ref="I8:L8" si="1">I10</f>
        <v>10619496</v>
      </c>
      <c r="J8" s="20">
        <f t="shared" si="1"/>
        <v>11658096</v>
      </c>
      <c r="K8" s="20">
        <f t="shared" si="1"/>
        <v>11827008</v>
      </c>
      <c r="L8" s="20">
        <f t="shared" si="1"/>
        <v>12146040</v>
      </c>
    </row>
    <row r="9" spans="1:12" x14ac:dyDescent="0.3">
      <c r="B9" s="7"/>
      <c r="C9" s="7"/>
      <c r="D9" s="7"/>
      <c r="E9" s="8"/>
      <c r="F9" s="8"/>
      <c r="G9" s="9" t="s">
        <v>20</v>
      </c>
      <c r="H9" s="10"/>
      <c r="I9" s="10"/>
      <c r="J9" s="10"/>
      <c r="K9" s="10"/>
      <c r="L9" s="10"/>
    </row>
    <row r="10" spans="1:12" ht="34.5" x14ac:dyDescent="0.3">
      <c r="B10" s="7"/>
      <c r="C10" s="7"/>
      <c r="D10" s="7"/>
      <c r="E10" s="8"/>
      <c r="F10" s="8"/>
      <c r="G10" s="19" t="s">
        <v>33</v>
      </c>
      <c r="H10" s="20">
        <f>H12</f>
        <v>9224023.3000000007</v>
      </c>
      <c r="I10" s="20">
        <f t="shared" ref="I10:L10" si="2">I12</f>
        <v>10619496</v>
      </c>
      <c r="J10" s="20">
        <f t="shared" si="2"/>
        <v>11658096</v>
      </c>
      <c r="K10" s="20">
        <f t="shared" si="2"/>
        <v>11827008</v>
      </c>
      <c r="L10" s="20">
        <f t="shared" si="2"/>
        <v>12146040</v>
      </c>
    </row>
    <row r="11" spans="1:12" ht="69" x14ac:dyDescent="0.3">
      <c r="B11" s="7"/>
      <c r="C11" s="7"/>
      <c r="D11" s="7"/>
      <c r="E11" s="8"/>
      <c r="F11" s="8"/>
      <c r="G11" s="9" t="s">
        <v>18</v>
      </c>
      <c r="H11" s="10"/>
      <c r="I11" s="10"/>
      <c r="J11" s="10"/>
      <c r="K11" s="10"/>
      <c r="L11" s="10"/>
    </row>
    <row r="12" spans="1:12" x14ac:dyDescent="0.3">
      <c r="B12" s="7"/>
      <c r="C12" s="7"/>
      <c r="D12" s="7"/>
      <c r="E12" s="8"/>
      <c r="F12" s="8"/>
      <c r="G12" s="21" t="s">
        <v>31</v>
      </c>
      <c r="H12" s="20">
        <v>9224023.3000000007</v>
      </c>
      <c r="I12" s="20">
        <v>10619496</v>
      </c>
      <c r="J12" s="20">
        <v>11658096</v>
      </c>
      <c r="K12" s="20">
        <v>11827008</v>
      </c>
      <c r="L12" s="20">
        <v>12146040</v>
      </c>
    </row>
    <row r="13" spans="1:12" x14ac:dyDescent="0.3">
      <c r="B13" s="7"/>
      <c r="C13" s="7"/>
      <c r="D13" s="7"/>
      <c r="E13" s="8"/>
      <c r="F13" s="8"/>
      <c r="G13" s="9" t="s">
        <v>6</v>
      </c>
      <c r="H13" s="10"/>
      <c r="I13" s="10"/>
      <c r="J13" s="10"/>
      <c r="K13" s="10"/>
      <c r="L13" s="10"/>
    </row>
    <row r="14" spans="1:12" x14ac:dyDescent="0.3"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  <c r="G14" s="12" t="s">
        <v>13</v>
      </c>
      <c r="H14" s="13">
        <f>SUM(H12:H13)</f>
        <v>9224023.3000000007</v>
      </c>
      <c r="I14" s="13">
        <f>SUM(I12:I13)</f>
        <v>10619496</v>
      </c>
      <c r="J14" s="13">
        <f>SUM(J12:J13)</f>
        <v>11658096</v>
      </c>
      <c r="K14" s="13">
        <f>SUM(K12:K13)</f>
        <v>11827008</v>
      </c>
      <c r="L14" s="13">
        <f>SUM(L12:L13)</f>
        <v>12146040</v>
      </c>
    </row>
    <row r="15" spans="1:12" x14ac:dyDescent="0.3">
      <c r="A15" s="14"/>
    </row>
    <row r="18" spans="5:5" x14ac:dyDescent="0.3">
      <c r="E18" s="15"/>
    </row>
  </sheetData>
  <mergeCells count="8">
    <mergeCell ref="B3:D3"/>
    <mergeCell ref="H3:H4"/>
    <mergeCell ref="I3:I4"/>
    <mergeCell ref="L3:L4"/>
    <mergeCell ref="K3:K4"/>
    <mergeCell ref="J3:J4"/>
    <mergeCell ref="E3:F3"/>
    <mergeCell ref="G3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F14" sqref="F14"/>
    </sheetView>
  </sheetViews>
  <sheetFormatPr defaultRowHeight="15.75" x14ac:dyDescent="0.25"/>
  <cols>
    <col min="1" max="1" width="6.140625" style="22" customWidth="1"/>
    <col min="2" max="2" width="15.42578125" style="22" customWidth="1"/>
    <col min="3" max="3" width="22.140625" style="22" customWidth="1"/>
    <col min="4" max="4" width="46.85546875" style="22" customWidth="1"/>
    <col min="5" max="5" width="16.85546875" style="22" customWidth="1"/>
    <col min="6" max="9" width="21.28515625" style="22" customWidth="1"/>
    <col min="10" max="16384" width="9.140625" style="22"/>
  </cols>
  <sheetData>
    <row r="1" spans="1:12" ht="17.25" x14ac:dyDescent="0.25">
      <c r="A1" s="1" t="s">
        <v>26</v>
      </c>
    </row>
    <row r="2" spans="1:12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83.25" customHeight="1" x14ac:dyDescent="0.25">
      <c r="B3" s="43" t="s">
        <v>36</v>
      </c>
      <c r="C3" s="44"/>
      <c r="D3" s="24" t="s">
        <v>0</v>
      </c>
      <c r="E3" s="24" t="s">
        <v>14</v>
      </c>
      <c r="F3" s="24" t="s">
        <v>15</v>
      </c>
      <c r="G3" s="24" t="s">
        <v>9</v>
      </c>
      <c r="H3" s="24" t="s">
        <v>10</v>
      </c>
      <c r="I3" s="24" t="s">
        <v>16</v>
      </c>
    </row>
    <row r="4" spans="1:12" ht="25.5" customHeight="1" x14ac:dyDescent="0.25">
      <c r="B4" s="25"/>
      <c r="C4" s="26"/>
      <c r="D4" s="27" t="s">
        <v>7</v>
      </c>
      <c r="E4" s="28"/>
      <c r="F4" s="28"/>
      <c r="G4" s="28"/>
      <c r="H4" s="28"/>
      <c r="I4" s="28"/>
    </row>
    <row r="5" spans="1:12" ht="17.25" x14ac:dyDescent="0.25">
      <c r="B5" s="29" t="s">
        <v>35</v>
      </c>
      <c r="C5" s="30"/>
      <c r="D5" s="31" t="s">
        <v>29</v>
      </c>
      <c r="E5" s="39">
        <f>SUM(E7:E7)</f>
        <v>9224023.3000000007</v>
      </c>
      <c r="F5" s="39">
        <f>SUM(F7:F7)</f>
        <v>10619496</v>
      </c>
      <c r="G5" s="39">
        <f>SUM(G7:G7)</f>
        <v>11658096</v>
      </c>
      <c r="H5" s="39">
        <f>SUM(H7:H7)</f>
        <v>11827008</v>
      </c>
      <c r="I5" s="39">
        <f>SUM(I7:I7)</f>
        <v>12146040</v>
      </c>
    </row>
    <row r="6" spans="1:12" ht="15" customHeight="1" x14ac:dyDescent="0.25">
      <c r="B6" s="32" t="s">
        <v>37</v>
      </c>
      <c r="C6" s="33"/>
      <c r="D6" s="34"/>
      <c r="E6" s="34"/>
      <c r="F6" s="34"/>
      <c r="G6" s="34"/>
      <c r="H6" s="34"/>
      <c r="I6" s="35"/>
    </row>
    <row r="7" spans="1:12" ht="30.75" customHeight="1" x14ac:dyDescent="0.25">
      <c r="B7" s="36"/>
      <c r="C7" s="37" t="s">
        <v>34</v>
      </c>
      <c r="D7" s="37" t="s">
        <v>30</v>
      </c>
      <c r="E7" s="38">
        <v>9224023.3000000007</v>
      </c>
      <c r="F7" s="38">
        <v>10619496</v>
      </c>
      <c r="G7" s="38">
        <v>11658096</v>
      </c>
      <c r="H7" s="38">
        <v>11827008</v>
      </c>
      <c r="I7" s="38">
        <v>12146040</v>
      </c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Հ4 </vt:lpstr>
      <vt:lpstr>Հ11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2024-02-28T12:46:45Z</dcterms:modified>
</cp:coreProperties>
</file>